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155"/>
  </bookViews>
  <sheets>
    <sheet name="Annexure 2" sheetId="1" r:id="rId1"/>
  </sheets>
  <calcPr calcId="152511"/>
</workbook>
</file>

<file path=xl/calcChain.xml><?xml version="1.0" encoding="utf-8"?>
<calcChain xmlns="http://schemas.openxmlformats.org/spreadsheetml/2006/main">
  <c r="P60" i="1"/>
  <c r="P59"/>
  <c r="P55"/>
  <c r="P54"/>
  <c r="P49"/>
  <c r="P48"/>
  <c r="P47"/>
  <c r="P46"/>
  <c r="P43"/>
  <c r="P42"/>
  <c r="P41"/>
  <c r="P40"/>
  <c r="P38"/>
  <c r="P37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O59"/>
  <c r="O55"/>
  <c r="O47"/>
  <c r="O46"/>
  <c r="O43"/>
  <c r="O42"/>
  <c r="O41"/>
  <c r="O40"/>
  <c r="O38"/>
  <c r="O37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N59"/>
  <c r="N55"/>
  <c r="N48"/>
  <c r="N47"/>
  <c r="N46"/>
  <c r="N43"/>
  <c r="N41"/>
  <c r="N40"/>
  <c r="N38"/>
  <c r="N37"/>
  <c r="N35"/>
  <c r="N34"/>
  <c r="N33"/>
  <c r="N32"/>
  <c r="N31"/>
  <c r="N29"/>
  <c r="N28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M59"/>
  <c r="M55"/>
  <c r="M48"/>
  <c r="M47"/>
  <c r="M46"/>
  <c r="M43"/>
  <c r="M42"/>
  <c r="M41"/>
  <c r="M40"/>
  <c r="M38"/>
  <c r="M37"/>
  <c r="M35"/>
  <c r="M34"/>
  <c r="M33"/>
  <c r="M32"/>
  <c r="M31"/>
  <c r="M30"/>
  <c r="M29"/>
  <c r="M28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L59"/>
  <c r="L55"/>
  <c r="L47"/>
  <c r="L46"/>
  <c r="L43"/>
  <c r="L41"/>
  <c r="L40"/>
  <c r="L38"/>
  <c r="L37"/>
  <c r="L35"/>
  <c r="L34"/>
  <c r="L33"/>
  <c r="L32"/>
  <c r="L31"/>
  <c r="L30"/>
  <c r="L29"/>
  <c r="L28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R59"/>
  <c r="R60" s="1"/>
  <c r="Q59"/>
  <c r="Q60" s="1"/>
  <c r="K59"/>
  <c r="J59"/>
  <c r="I59"/>
  <c r="H59"/>
  <c r="G59"/>
  <c r="F59"/>
  <c r="E59"/>
  <c r="E60" s="1"/>
  <c r="D59"/>
  <c r="C60"/>
  <c r="C59"/>
  <c r="R53"/>
  <c r="R54" s="1"/>
  <c r="Q53"/>
  <c r="Q54" s="1"/>
  <c r="K53"/>
  <c r="J53"/>
  <c r="I53"/>
  <c r="H53"/>
  <c r="G53"/>
  <c r="F53"/>
  <c r="E53"/>
  <c r="E54" s="1"/>
  <c r="D53"/>
  <c r="C54"/>
  <c r="C53"/>
  <c r="R48"/>
  <c r="R49" s="1"/>
  <c r="Q48"/>
  <c r="Q49" s="1"/>
  <c r="K48"/>
  <c r="J48"/>
  <c r="J49" s="1"/>
  <c r="O49" s="1"/>
  <c r="I48"/>
  <c r="H48"/>
  <c r="G48"/>
  <c r="L48" s="1"/>
  <c r="F48"/>
  <c r="E48"/>
  <c r="E49" s="1"/>
  <c r="D48"/>
  <c r="D49" s="1"/>
  <c r="C49"/>
  <c r="C48"/>
  <c r="R27"/>
  <c r="Q27"/>
  <c r="K27"/>
  <c r="J27"/>
  <c r="I27"/>
  <c r="H27"/>
  <c r="M27" s="1"/>
  <c r="G27"/>
  <c r="F27"/>
  <c r="L27" s="1"/>
  <c r="E27"/>
  <c r="D27"/>
  <c r="C27"/>
  <c r="G49" l="1"/>
  <c r="G54" s="1"/>
  <c r="G60" s="1"/>
  <c r="I49"/>
  <c r="I54"/>
  <c r="I60"/>
  <c r="H49"/>
  <c r="N27"/>
  <c r="K49"/>
  <c r="J54"/>
  <c r="O54" s="1"/>
  <c r="J60"/>
  <c r="O60" s="1"/>
  <c r="O48"/>
  <c r="F49"/>
  <c r="L49" s="1"/>
  <c r="F54"/>
  <c r="F60"/>
  <c r="L60" s="1"/>
  <c r="D54"/>
  <c r="D60" s="1"/>
  <c r="L54" l="1"/>
  <c r="N49"/>
  <c r="M49"/>
  <c r="H54"/>
  <c r="K54"/>
  <c r="M54" l="1"/>
  <c r="N54"/>
  <c r="H60"/>
  <c r="K60"/>
  <c r="N60" l="1"/>
  <c r="M60"/>
</calcChain>
</file>

<file path=xl/sharedStrings.xml><?xml version="1.0" encoding="utf-8"?>
<sst xmlns="http://schemas.openxmlformats.org/spreadsheetml/2006/main" count="74" uniqueCount="74">
  <si>
    <t xml:space="preserve">Annexure 2 </t>
  </si>
  <si>
    <t>Bank wise Postion As on 31.03. 2019</t>
  </si>
  <si>
    <t>Sr.no</t>
  </si>
  <si>
    <t xml:space="preserve"> NAME OF THE BANK</t>
  </si>
  <si>
    <t>Number of Branches in the District</t>
  </si>
  <si>
    <t>Total No. of PMJDY accounts opened (URBAN)</t>
  </si>
  <si>
    <t>Total No. of PMJDY accounts opened (RURAL)</t>
  </si>
  <si>
    <t xml:space="preserve">Total No. of PMJDY accounts opened </t>
  </si>
  <si>
    <t>Out of (4) No. of A/cs having  Zero Balance</t>
  </si>
  <si>
    <t xml:space="preserve">Out of (4) No. of Rupay Cards Issued </t>
  </si>
  <si>
    <t>Out of (6) No. of Rupay Cards activated.</t>
  </si>
  <si>
    <t>No. of A/cs seeded with Aadhaar</t>
  </si>
  <si>
    <t>No. of A/cs seeded with mobile</t>
  </si>
  <si>
    <t>% of Zero Balance Account</t>
  </si>
  <si>
    <t>%age of Rupay Card Issued</t>
  </si>
  <si>
    <t>%age of Rupay Card activated</t>
  </si>
  <si>
    <t>%age of Aadhaar seeded</t>
  </si>
  <si>
    <t>%age of Mobile seeded</t>
  </si>
  <si>
    <t>No. of Camps held for Distribution/Activation of Rupay Cards</t>
  </si>
  <si>
    <t>Number of Rupay Card/AEPS enabled machines working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</si>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</sst>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4" fillId="0" borderId="2" xfId="0" applyFont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9" fillId="0" borderId="0" xfId="0" applyFont="1"/>
    <xf numFmtId="0" fontId="0" fillId="0" borderId="5" xfId="0" applyBorder="1"/>
    <xf numFmtId="0" fontId="9" fillId="2" borderId="5" xfId="0" applyFont="1" applyFill="1" applyBorder="1"/>
    <xf numFmtId="0" fontId="7" fillId="3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10" fillId="0" borderId="5" xfId="0" applyFont="1" applyBorder="1"/>
    <xf numFmtId="1" fontId="10" fillId="0" borderId="5" xfId="0" applyNumberFormat="1" applyFont="1" applyBorder="1"/>
    <xf numFmtId="2" fontId="10" fillId="0" borderId="5" xfId="0" applyNumberFormat="1" applyFont="1" applyBorder="1"/>
    <xf numFmtId="0" fontId="11" fillId="2" borderId="5" xfId="0" applyFont="1" applyFill="1" applyBorder="1"/>
    <xf numFmtId="0" fontId="10" fillId="0" borderId="0" xfId="0" applyFont="1"/>
    <xf numFmtId="0" fontId="11" fillId="0" borderId="5" xfId="0" applyFont="1" applyBorder="1"/>
    <xf numFmtId="0" fontId="5" fillId="2" borderId="1" xfId="0" applyFont="1" applyFill="1" applyBorder="1" applyAlignment="1">
      <alignment vertical="center" wrapText="1"/>
    </xf>
    <xf numFmtId="1" fontId="11" fillId="0" borderId="5" xfId="0" applyNumberFormat="1" applyFont="1" applyBorder="1"/>
    <xf numFmtId="2" fontId="11" fillId="0" borderId="5" xfId="0" applyNumberFormat="1" applyFont="1" applyBorder="1"/>
    <xf numFmtId="0" fontId="11" fillId="0" borderId="5" xfId="0" applyFont="1" applyBorder="1"/>
    <xf numFmtId="0" fontId="2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0"/>
  <sheetViews>
    <sheetView tabSelected="1" topLeftCell="F1" zoomScale="90" zoomScaleNormal="90" workbookViewId="0">
      <selection activeCell="Q4" sqref="Q4"/>
    </sheetView>
  </sheetViews>
  <sheetFormatPr defaultRowHeight="15"/>
  <cols>
    <col min="1" max="1" width="6.42578125" customWidth="1"/>
    <col min="2" max="2" width="26.140625" customWidth="1"/>
    <col min="3" max="3" width="13.140625" customWidth="1"/>
    <col min="4" max="4" width="14.28515625" customWidth="1"/>
    <col min="5" max="5" width="14" customWidth="1"/>
    <col min="6" max="6" width="17.42578125" customWidth="1"/>
    <col min="7" max="8" width="13.85546875" customWidth="1"/>
    <col min="9" max="9" width="15.5703125" customWidth="1"/>
    <col min="10" max="10" width="13.7109375" customWidth="1"/>
    <col min="11" max="11" width="13.85546875" customWidth="1"/>
    <col min="12" max="12" width="12" customWidth="1"/>
    <col min="13" max="13" width="13" customWidth="1"/>
    <col min="14" max="14" width="12.28515625" customWidth="1"/>
    <col min="15" max="15" width="13.42578125" customWidth="1"/>
    <col min="16" max="16" width="13.28515625" customWidth="1"/>
    <col min="17" max="17" width="16.42578125" customWidth="1"/>
    <col min="18" max="18" width="14.85546875" customWidth="1"/>
  </cols>
  <sheetData>
    <row r="1" spans="1:18">
      <c r="A1" s="1"/>
    </row>
    <row r="2" spans="1:18" ht="23.25">
      <c r="A2" s="1"/>
      <c r="C2" s="2"/>
      <c r="D2" s="2"/>
      <c r="E2" s="2"/>
      <c r="F2" s="27" t="s">
        <v>1</v>
      </c>
      <c r="G2" s="27"/>
      <c r="H2" s="27"/>
      <c r="I2" s="27"/>
      <c r="J2" s="27"/>
      <c r="K2" s="3"/>
      <c r="L2" s="3"/>
      <c r="M2" s="2"/>
      <c r="N2" s="11" t="s">
        <v>0</v>
      </c>
    </row>
    <row r="3" spans="1:18">
      <c r="A3" s="1"/>
    </row>
    <row r="4" spans="1:18" ht="19.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5"/>
      <c r="M4" s="5"/>
      <c r="N4" s="5"/>
      <c r="O4" s="5"/>
      <c r="P4" s="5"/>
      <c r="Q4" s="5"/>
      <c r="R4" s="5"/>
    </row>
    <row r="5" spans="1:18" ht="117" customHeight="1">
      <c r="A5" s="23" t="s">
        <v>2</v>
      </c>
      <c r="B5" s="10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7" t="s">
        <v>12</v>
      </c>
      <c r="L5" s="7" t="s">
        <v>13</v>
      </c>
      <c r="M5" s="7" t="s">
        <v>14</v>
      </c>
      <c r="N5" s="7" t="s">
        <v>15</v>
      </c>
      <c r="O5" s="7" t="s">
        <v>16</v>
      </c>
      <c r="P5" s="7" t="s">
        <v>17</v>
      </c>
      <c r="Q5" s="15" t="s">
        <v>18</v>
      </c>
      <c r="R5" s="16" t="s">
        <v>19</v>
      </c>
    </row>
    <row r="6" spans="1:18" ht="15.75">
      <c r="A6" s="8"/>
      <c r="B6" s="9"/>
      <c r="C6" s="8">
        <v>1</v>
      </c>
      <c r="D6" s="9">
        <v>2</v>
      </c>
      <c r="E6" s="9">
        <v>3</v>
      </c>
      <c r="F6" s="9">
        <v>4</v>
      </c>
      <c r="G6" s="9">
        <v>5</v>
      </c>
      <c r="H6" s="9">
        <v>6</v>
      </c>
      <c r="I6" s="9">
        <v>7</v>
      </c>
      <c r="J6" s="9">
        <v>8</v>
      </c>
      <c r="K6" s="9">
        <v>9</v>
      </c>
      <c r="L6" s="9">
        <v>10</v>
      </c>
      <c r="M6" s="9">
        <v>11</v>
      </c>
      <c r="N6" s="9">
        <v>12</v>
      </c>
      <c r="O6" s="9">
        <v>13</v>
      </c>
      <c r="P6" s="9">
        <v>14</v>
      </c>
      <c r="Q6" s="9">
        <v>15</v>
      </c>
      <c r="R6" s="9">
        <v>16</v>
      </c>
    </row>
    <row r="7" spans="1:18" ht="17.25">
      <c r="A7" s="17">
        <v>1</v>
      </c>
      <c r="B7" s="17" t="s">
        <v>20</v>
      </c>
      <c r="C7" s="17">
        <v>6</v>
      </c>
      <c r="D7" s="17">
        <v>7512</v>
      </c>
      <c r="E7" s="17">
        <v>0</v>
      </c>
      <c r="F7" s="17">
        <v>7512</v>
      </c>
      <c r="G7" s="17">
        <v>225</v>
      </c>
      <c r="H7" s="17">
        <v>5564</v>
      </c>
      <c r="I7" s="17">
        <v>3983</v>
      </c>
      <c r="J7" s="17">
        <v>7287</v>
      </c>
      <c r="K7" s="17">
        <v>4262</v>
      </c>
      <c r="L7" s="18">
        <f>G7/F7*100</f>
        <v>2.9952076677316293</v>
      </c>
      <c r="M7" s="19">
        <f>H7/F7*100</f>
        <v>74.068157614483496</v>
      </c>
      <c r="N7" s="19">
        <f>I7/H7*100</f>
        <v>71.585190510424155</v>
      </c>
      <c r="O7" s="19">
        <f>J7/F7*100</f>
        <v>97.00479233226838</v>
      </c>
      <c r="P7" s="19">
        <f>K7/F7*100</f>
        <v>56.735889243876471</v>
      </c>
      <c r="Q7" s="13">
        <v>0</v>
      </c>
      <c r="R7" s="13">
        <v>22</v>
      </c>
    </row>
    <row r="8" spans="1:18" ht="17.25">
      <c r="A8" s="17">
        <v>2</v>
      </c>
      <c r="B8" s="17" t="s">
        <v>21</v>
      </c>
      <c r="C8" s="17">
        <v>9</v>
      </c>
      <c r="D8" s="17">
        <v>3242</v>
      </c>
      <c r="E8" s="17">
        <v>208</v>
      </c>
      <c r="F8" s="17">
        <v>3450</v>
      </c>
      <c r="G8" s="17">
        <v>180</v>
      </c>
      <c r="H8" s="17">
        <v>2568</v>
      </c>
      <c r="I8" s="17">
        <v>2368</v>
      </c>
      <c r="J8" s="17">
        <v>2944</v>
      </c>
      <c r="K8" s="17">
        <v>3143</v>
      </c>
      <c r="L8" s="18">
        <f t="shared" ref="L8:L60" si="0">G8/F8*100</f>
        <v>5.2173913043478262</v>
      </c>
      <c r="M8" s="19">
        <f t="shared" ref="M8:M60" si="1">H8/F8*100</f>
        <v>74.434782608695656</v>
      </c>
      <c r="N8" s="19">
        <f t="shared" ref="N8:N60" si="2">I8/H8*100</f>
        <v>92.211838006230522</v>
      </c>
      <c r="O8" s="19">
        <f t="shared" ref="O8:O60" si="3">J8/F8*100</f>
        <v>85.333333333333343</v>
      </c>
      <c r="P8" s="19">
        <f t="shared" ref="P8:P60" si="4">K8/F8*100</f>
        <v>91.101449275362327</v>
      </c>
      <c r="Q8" s="13">
        <v>4</v>
      </c>
      <c r="R8" s="13">
        <v>0</v>
      </c>
    </row>
    <row r="9" spans="1:18" ht="17.25">
      <c r="A9" s="17">
        <v>3</v>
      </c>
      <c r="B9" s="17" t="s">
        <v>22</v>
      </c>
      <c r="C9" s="17">
        <v>12</v>
      </c>
      <c r="D9" s="17">
        <v>9329</v>
      </c>
      <c r="E9" s="17">
        <v>4062</v>
      </c>
      <c r="F9" s="17">
        <v>13391</v>
      </c>
      <c r="G9" s="17">
        <v>458</v>
      </c>
      <c r="H9" s="17">
        <v>9651</v>
      </c>
      <c r="I9" s="17">
        <v>3980</v>
      </c>
      <c r="J9" s="17">
        <v>12375</v>
      </c>
      <c r="K9" s="17">
        <v>12976</v>
      </c>
      <c r="L9" s="18">
        <f t="shared" si="0"/>
        <v>3.4202076021208274</v>
      </c>
      <c r="M9" s="19">
        <f t="shared" si="1"/>
        <v>72.070793816742579</v>
      </c>
      <c r="N9" s="19">
        <f t="shared" si="2"/>
        <v>41.239249818671638</v>
      </c>
      <c r="O9" s="19">
        <f t="shared" si="3"/>
        <v>92.412814576954673</v>
      </c>
      <c r="P9" s="19">
        <f t="shared" si="4"/>
        <v>96.900903591964749</v>
      </c>
      <c r="Q9" s="13">
        <v>19</v>
      </c>
      <c r="R9" s="13">
        <v>1</v>
      </c>
    </row>
    <row r="10" spans="1:18" ht="17.25">
      <c r="A10" s="17">
        <v>4</v>
      </c>
      <c r="B10" s="17" t="s">
        <v>23</v>
      </c>
      <c r="C10" s="17">
        <v>11</v>
      </c>
      <c r="D10" s="17">
        <v>10436</v>
      </c>
      <c r="E10" s="17">
        <v>1868</v>
      </c>
      <c r="F10" s="17">
        <v>12304</v>
      </c>
      <c r="G10" s="17">
        <v>803</v>
      </c>
      <c r="H10" s="17">
        <v>11992</v>
      </c>
      <c r="I10" s="17">
        <v>11992</v>
      </c>
      <c r="J10" s="17">
        <v>11915</v>
      </c>
      <c r="K10" s="17">
        <v>11915</v>
      </c>
      <c r="L10" s="18">
        <f t="shared" si="0"/>
        <v>6.5263328998699608</v>
      </c>
      <c r="M10" s="19">
        <f t="shared" si="1"/>
        <v>97.464239271781537</v>
      </c>
      <c r="N10" s="19">
        <f t="shared" si="2"/>
        <v>100</v>
      </c>
      <c r="O10" s="19">
        <f t="shared" si="3"/>
        <v>96.83842652795839</v>
      </c>
      <c r="P10" s="19">
        <f t="shared" si="4"/>
        <v>96.83842652795839</v>
      </c>
      <c r="Q10" s="13">
        <v>20</v>
      </c>
      <c r="R10" s="13">
        <v>0</v>
      </c>
    </row>
    <row r="11" spans="1:18" ht="17.25">
      <c r="A11" s="17">
        <v>5</v>
      </c>
      <c r="B11" s="17" t="s">
        <v>24</v>
      </c>
      <c r="C11" s="17">
        <v>4</v>
      </c>
      <c r="D11" s="17">
        <v>3469</v>
      </c>
      <c r="E11" s="17">
        <v>0</v>
      </c>
      <c r="F11" s="17">
        <v>3469</v>
      </c>
      <c r="G11" s="17">
        <v>522</v>
      </c>
      <c r="H11" s="17">
        <v>2561</v>
      </c>
      <c r="I11" s="17">
        <v>2561</v>
      </c>
      <c r="J11" s="17">
        <v>3243</v>
      </c>
      <c r="K11" s="17">
        <v>3405</v>
      </c>
      <c r="L11" s="18">
        <f t="shared" si="0"/>
        <v>15.047564139521477</v>
      </c>
      <c r="M11" s="19">
        <f t="shared" si="1"/>
        <v>73.825309887575671</v>
      </c>
      <c r="N11" s="19">
        <f t="shared" si="2"/>
        <v>100</v>
      </c>
      <c r="O11" s="19">
        <f t="shared" si="3"/>
        <v>93.485154223119054</v>
      </c>
      <c r="P11" s="19">
        <f t="shared" si="4"/>
        <v>98.155087921591232</v>
      </c>
      <c r="Q11" s="13">
        <v>25</v>
      </c>
      <c r="R11" s="13">
        <v>0</v>
      </c>
    </row>
    <row r="12" spans="1:18" ht="17.25">
      <c r="A12" s="17">
        <v>6</v>
      </c>
      <c r="B12" s="17" t="s">
        <v>25</v>
      </c>
      <c r="C12" s="17">
        <v>15</v>
      </c>
      <c r="D12" s="17">
        <v>13836</v>
      </c>
      <c r="E12" s="17">
        <v>0</v>
      </c>
      <c r="F12" s="17">
        <v>13836</v>
      </c>
      <c r="G12" s="17">
        <v>827</v>
      </c>
      <c r="H12" s="17">
        <v>8554</v>
      </c>
      <c r="I12" s="17">
        <v>4154</v>
      </c>
      <c r="J12" s="17">
        <v>12154</v>
      </c>
      <c r="K12" s="17">
        <v>12115</v>
      </c>
      <c r="L12" s="18">
        <f t="shared" si="0"/>
        <v>5.9771610291991903</v>
      </c>
      <c r="M12" s="19">
        <f t="shared" si="1"/>
        <v>61.824226655102635</v>
      </c>
      <c r="N12" s="19">
        <f t="shared" si="2"/>
        <v>48.562076221650692</v>
      </c>
      <c r="O12" s="19">
        <f t="shared" si="3"/>
        <v>87.843307314252669</v>
      </c>
      <c r="P12" s="19">
        <f t="shared" si="4"/>
        <v>87.561433940445212</v>
      </c>
      <c r="Q12" s="13">
        <v>5</v>
      </c>
      <c r="R12" s="13">
        <v>0</v>
      </c>
    </row>
    <row r="13" spans="1:18" ht="17.25">
      <c r="A13" s="17">
        <v>7</v>
      </c>
      <c r="B13" s="17" t="s">
        <v>26</v>
      </c>
      <c r="C13" s="17">
        <v>11</v>
      </c>
      <c r="D13" s="17">
        <v>18443</v>
      </c>
      <c r="E13" s="17">
        <v>0</v>
      </c>
      <c r="F13" s="17">
        <v>18443</v>
      </c>
      <c r="G13" s="17">
        <v>1122</v>
      </c>
      <c r="H13" s="17">
        <v>16270</v>
      </c>
      <c r="I13" s="17">
        <v>5353</v>
      </c>
      <c r="J13" s="17">
        <v>16397</v>
      </c>
      <c r="K13" s="17">
        <v>7595</v>
      </c>
      <c r="L13" s="18">
        <f t="shared" si="0"/>
        <v>6.0836089573279839</v>
      </c>
      <c r="M13" s="19">
        <f t="shared" si="1"/>
        <v>88.217751992625921</v>
      </c>
      <c r="N13" s="19">
        <f t="shared" si="2"/>
        <v>32.901044867854949</v>
      </c>
      <c r="O13" s="19">
        <f t="shared" si="3"/>
        <v>88.906360136637204</v>
      </c>
      <c r="P13" s="19">
        <f t="shared" si="4"/>
        <v>41.180935856422494</v>
      </c>
      <c r="Q13" s="13">
        <v>0</v>
      </c>
      <c r="R13" s="13">
        <v>0</v>
      </c>
    </row>
    <row r="14" spans="1:18" ht="17.25">
      <c r="A14" s="17">
        <v>8</v>
      </c>
      <c r="B14" s="17" t="s">
        <v>27</v>
      </c>
      <c r="C14" s="17">
        <v>4</v>
      </c>
      <c r="D14" s="17">
        <v>3790</v>
      </c>
      <c r="E14" s="17">
        <v>1272</v>
      </c>
      <c r="F14" s="17">
        <v>5062</v>
      </c>
      <c r="G14" s="17">
        <v>427</v>
      </c>
      <c r="H14" s="17">
        <v>4979</v>
      </c>
      <c r="I14" s="17">
        <v>4104</v>
      </c>
      <c r="J14" s="17">
        <v>4312</v>
      </c>
      <c r="K14" s="17">
        <v>4323</v>
      </c>
      <c r="L14" s="18">
        <f t="shared" si="0"/>
        <v>8.4354010272619515</v>
      </c>
      <c r="M14" s="19">
        <f t="shared" si="1"/>
        <v>98.360331884630583</v>
      </c>
      <c r="N14" s="19">
        <f t="shared" si="2"/>
        <v>82.426189997991557</v>
      </c>
      <c r="O14" s="19">
        <f t="shared" si="3"/>
        <v>85.183721849071517</v>
      </c>
      <c r="P14" s="19">
        <f t="shared" si="4"/>
        <v>85.401027261951796</v>
      </c>
      <c r="Q14" s="13">
        <v>0</v>
      </c>
      <c r="R14" s="13">
        <v>0</v>
      </c>
    </row>
    <row r="15" spans="1:18" ht="17.25">
      <c r="A15" s="17">
        <v>9</v>
      </c>
      <c r="B15" s="17" t="s">
        <v>28</v>
      </c>
      <c r="C15" s="17">
        <v>2</v>
      </c>
      <c r="D15" s="17">
        <v>2604</v>
      </c>
      <c r="E15" s="17">
        <v>0</v>
      </c>
      <c r="F15" s="17">
        <v>2604</v>
      </c>
      <c r="G15" s="17">
        <v>95</v>
      </c>
      <c r="H15" s="17">
        <v>1150</v>
      </c>
      <c r="I15" s="17">
        <v>764</v>
      </c>
      <c r="J15" s="17">
        <v>2464</v>
      </c>
      <c r="K15" s="17">
        <v>2132</v>
      </c>
      <c r="L15" s="18">
        <f t="shared" si="0"/>
        <v>3.6482334869431643</v>
      </c>
      <c r="M15" s="19">
        <f t="shared" si="1"/>
        <v>44.162826420890937</v>
      </c>
      <c r="N15" s="19">
        <f t="shared" si="2"/>
        <v>66.434782608695656</v>
      </c>
      <c r="O15" s="19">
        <f t="shared" si="3"/>
        <v>94.623655913978496</v>
      </c>
      <c r="P15" s="19">
        <f t="shared" si="4"/>
        <v>81.874039938556066</v>
      </c>
      <c r="Q15" s="13">
        <v>1</v>
      </c>
      <c r="R15" s="13">
        <v>0</v>
      </c>
    </row>
    <row r="16" spans="1:18" ht="17.25">
      <c r="A16" s="17">
        <v>10</v>
      </c>
      <c r="B16" s="17" t="s">
        <v>29</v>
      </c>
      <c r="C16" s="17">
        <v>8</v>
      </c>
      <c r="D16" s="17">
        <v>1754</v>
      </c>
      <c r="E16" s="17">
        <v>0</v>
      </c>
      <c r="F16" s="17">
        <v>1754</v>
      </c>
      <c r="G16" s="17">
        <v>576</v>
      </c>
      <c r="H16" s="17">
        <v>1694</v>
      </c>
      <c r="I16" s="17">
        <v>1694</v>
      </c>
      <c r="J16" s="17">
        <v>1721</v>
      </c>
      <c r="K16" s="17">
        <v>1714</v>
      </c>
      <c r="L16" s="18">
        <f t="shared" si="0"/>
        <v>32.839224629418474</v>
      </c>
      <c r="M16" s="19">
        <f t="shared" si="1"/>
        <v>96.579247434435572</v>
      </c>
      <c r="N16" s="19">
        <f t="shared" si="2"/>
        <v>100</v>
      </c>
      <c r="O16" s="19">
        <f t="shared" si="3"/>
        <v>98.118586088939566</v>
      </c>
      <c r="P16" s="19">
        <f t="shared" si="4"/>
        <v>97.719498289623715</v>
      </c>
      <c r="Q16" s="13">
        <v>15</v>
      </c>
      <c r="R16" s="13">
        <v>0</v>
      </c>
    </row>
    <row r="17" spans="1:18" ht="17.25">
      <c r="A17" s="17">
        <v>11</v>
      </c>
      <c r="B17" s="17" t="s">
        <v>30</v>
      </c>
      <c r="C17" s="17">
        <v>6</v>
      </c>
      <c r="D17" s="17">
        <v>9580</v>
      </c>
      <c r="E17" s="17">
        <v>0</v>
      </c>
      <c r="F17" s="17">
        <v>9580</v>
      </c>
      <c r="G17" s="17">
        <v>1110</v>
      </c>
      <c r="H17" s="17">
        <v>9485</v>
      </c>
      <c r="I17" s="17">
        <v>9305</v>
      </c>
      <c r="J17" s="17">
        <v>9355</v>
      </c>
      <c r="K17" s="17">
        <v>9410</v>
      </c>
      <c r="L17" s="18">
        <f t="shared" si="0"/>
        <v>11.586638830897703</v>
      </c>
      <c r="M17" s="19">
        <f t="shared" si="1"/>
        <v>99.008350730688932</v>
      </c>
      <c r="N17" s="19">
        <f t="shared" si="2"/>
        <v>98.102266736953084</v>
      </c>
      <c r="O17" s="19">
        <f t="shared" si="3"/>
        <v>97.651356993736954</v>
      </c>
      <c r="P17" s="19">
        <f t="shared" si="4"/>
        <v>98.225469728601254</v>
      </c>
      <c r="Q17" s="13">
        <v>22</v>
      </c>
      <c r="R17" s="13">
        <v>0</v>
      </c>
    </row>
    <row r="18" spans="1:18" ht="17.25">
      <c r="A18" s="17">
        <v>12</v>
      </c>
      <c r="B18" s="17" t="s">
        <v>31</v>
      </c>
      <c r="C18" s="17">
        <v>14</v>
      </c>
      <c r="D18" s="17">
        <v>18711</v>
      </c>
      <c r="E18" s="17">
        <v>0</v>
      </c>
      <c r="F18" s="17">
        <v>18711</v>
      </c>
      <c r="G18" s="17">
        <v>1320</v>
      </c>
      <c r="H18" s="17">
        <v>14830</v>
      </c>
      <c r="I18" s="17">
        <v>14799</v>
      </c>
      <c r="J18" s="17">
        <v>15342</v>
      </c>
      <c r="K18" s="17">
        <v>14799</v>
      </c>
      <c r="L18" s="18">
        <f t="shared" si="0"/>
        <v>7.0546737213403876</v>
      </c>
      <c r="M18" s="19">
        <f t="shared" si="1"/>
        <v>79.258190369301488</v>
      </c>
      <c r="N18" s="19">
        <f t="shared" si="2"/>
        <v>99.790964261631828</v>
      </c>
      <c r="O18" s="19">
        <f t="shared" si="3"/>
        <v>81.994548661215333</v>
      </c>
      <c r="P18" s="19">
        <f t="shared" si="4"/>
        <v>79.092512425845769</v>
      </c>
      <c r="Q18" s="13">
        <v>103</v>
      </c>
      <c r="R18" s="13">
        <v>0</v>
      </c>
    </row>
    <row r="19" spans="1:18" ht="17.25">
      <c r="A19" s="17">
        <v>13</v>
      </c>
      <c r="B19" s="17" t="s">
        <v>32</v>
      </c>
      <c r="C19" s="17">
        <v>23</v>
      </c>
      <c r="D19" s="17">
        <v>10652</v>
      </c>
      <c r="E19" s="17">
        <v>0</v>
      </c>
      <c r="F19" s="17">
        <v>10652</v>
      </c>
      <c r="G19" s="17">
        <v>0</v>
      </c>
      <c r="H19" s="17">
        <v>9427</v>
      </c>
      <c r="I19" s="17">
        <v>7770</v>
      </c>
      <c r="J19" s="17">
        <v>8226</v>
      </c>
      <c r="K19" s="17">
        <v>7545</v>
      </c>
      <c r="L19" s="18">
        <f t="shared" si="0"/>
        <v>0</v>
      </c>
      <c r="M19" s="19">
        <f t="shared" si="1"/>
        <v>88.499812241832515</v>
      </c>
      <c r="N19" s="19">
        <f t="shared" si="2"/>
        <v>82.422828047098761</v>
      </c>
      <c r="O19" s="19">
        <f t="shared" si="3"/>
        <v>77.224934284641378</v>
      </c>
      <c r="P19" s="19">
        <f t="shared" si="4"/>
        <v>70.831768681937675</v>
      </c>
      <c r="Q19" s="13">
        <v>0</v>
      </c>
      <c r="R19" s="13">
        <v>0</v>
      </c>
    </row>
    <row r="20" spans="1:18" ht="17.25">
      <c r="A20" s="17">
        <v>14</v>
      </c>
      <c r="B20" s="17" t="s">
        <v>33</v>
      </c>
      <c r="C20" s="17">
        <v>29</v>
      </c>
      <c r="D20" s="17">
        <v>35677</v>
      </c>
      <c r="E20" s="17">
        <v>0</v>
      </c>
      <c r="F20" s="17">
        <v>35677</v>
      </c>
      <c r="G20" s="17">
        <v>0</v>
      </c>
      <c r="H20" s="17">
        <v>34457</v>
      </c>
      <c r="I20" s="17">
        <v>23914</v>
      </c>
      <c r="J20" s="17">
        <v>34971</v>
      </c>
      <c r="K20" s="17">
        <v>16392</v>
      </c>
      <c r="L20" s="18">
        <f t="shared" si="0"/>
        <v>0</v>
      </c>
      <c r="M20" s="19">
        <f t="shared" si="1"/>
        <v>96.580429968887515</v>
      </c>
      <c r="N20" s="19">
        <f t="shared" si="2"/>
        <v>69.402443625388173</v>
      </c>
      <c r="O20" s="19">
        <f t="shared" si="3"/>
        <v>98.021134063962776</v>
      </c>
      <c r="P20" s="19">
        <f t="shared" si="4"/>
        <v>45.945567172127696</v>
      </c>
      <c r="Q20" s="13">
        <v>117</v>
      </c>
      <c r="R20" s="13">
        <v>14</v>
      </c>
    </row>
    <row r="21" spans="1:18" ht="17.25">
      <c r="A21" s="17">
        <v>15</v>
      </c>
      <c r="B21" s="17" t="s">
        <v>34</v>
      </c>
      <c r="C21" s="17">
        <v>70</v>
      </c>
      <c r="D21" s="17">
        <v>30069</v>
      </c>
      <c r="E21" s="17">
        <v>3169</v>
      </c>
      <c r="F21" s="17">
        <v>33238</v>
      </c>
      <c r="G21" s="17">
        <v>5409</v>
      </c>
      <c r="H21" s="17">
        <v>25946</v>
      </c>
      <c r="I21" s="17">
        <v>10519</v>
      </c>
      <c r="J21" s="17">
        <v>28543</v>
      </c>
      <c r="K21" s="17">
        <v>29724</v>
      </c>
      <c r="L21" s="18">
        <f t="shared" si="0"/>
        <v>16.273542331066849</v>
      </c>
      <c r="M21" s="19">
        <f t="shared" si="1"/>
        <v>78.061255189842953</v>
      </c>
      <c r="N21" s="19">
        <f t="shared" si="2"/>
        <v>40.541894704386031</v>
      </c>
      <c r="O21" s="19">
        <f t="shared" si="3"/>
        <v>85.874601359889283</v>
      </c>
      <c r="P21" s="19">
        <f t="shared" si="4"/>
        <v>89.427763403333543</v>
      </c>
      <c r="Q21" s="13">
        <v>43</v>
      </c>
      <c r="R21" s="13">
        <v>2553</v>
      </c>
    </row>
    <row r="22" spans="1:18" ht="17.25">
      <c r="A22" s="17">
        <v>16</v>
      </c>
      <c r="B22" s="17" t="s">
        <v>35</v>
      </c>
      <c r="C22" s="17">
        <v>6</v>
      </c>
      <c r="D22" s="17">
        <v>2095</v>
      </c>
      <c r="E22" s="17">
        <v>0</v>
      </c>
      <c r="F22" s="17">
        <v>2095</v>
      </c>
      <c r="G22" s="17">
        <v>332</v>
      </c>
      <c r="H22" s="17">
        <v>2058</v>
      </c>
      <c r="I22" s="17">
        <v>1914</v>
      </c>
      <c r="J22" s="17">
        <v>1935</v>
      </c>
      <c r="K22" s="17">
        <v>1935</v>
      </c>
      <c r="L22" s="18">
        <f t="shared" si="0"/>
        <v>15.847255369928401</v>
      </c>
      <c r="M22" s="19">
        <f t="shared" si="1"/>
        <v>98.233890214797142</v>
      </c>
      <c r="N22" s="19">
        <f t="shared" si="2"/>
        <v>93.002915451895035</v>
      </c>
      <c r="O22" s="19">
        <f t="shared" si="3"/>
        <v>92.362768496420045</v>
      </c>
      <c r="P22" s="19">
        <f t="shared" si="4"/>
        <v>92.362768496420045</v>
      </c>
      <c r="Q22" s="13">
        <v>0</v>
      </c>
      <c r="R22" s="13">
        <v>0</v>
      </c>
    </row>
    <row r="23" spans="1:18" ht="17.25">
      <c r="A23" s="17">
        <v>17</v>
      </c>
      <c r="B23" s="17" t="s">
        <v>36</v>
      </c>
      <c r="C23" s="17">
        <v>11</v>
      </c>
      <c r="D23" s="17">
        <v>8696</v>
      </c>
      <c r="E23" s="17">
        <v>5941</v>
      </c>
      <c r="F23" s="17">
        <v>14637</v>
      </c>
      <c r="G23" s="17">
        <v>1948</v>
      </c>
      <c r="H23" s="17">
        <v>7848</v>
      </c>
      <c r="I23" s="17">
        <v>4655</v>
      </c>
      <c r="J23" s="17">
        <v>12185</v>
      </c>
      <c r="K23" s="17">
        <v>9698</v>
      </c>
      <c r="L23" s="18">
        <f t="shared" si="0"/>
        <v>13.308738129398101</v>
      </c>
      <c r="M23" s="19">
        <f t="shared" si="1"/>
        <v>53.617544578807127</v>
      </c>
      <c r="N23" s="19">
        <f t="shared" si="2"/>
        <v>59.314475025484207</v>
      </c>
      <c r="O23" s="19">
        <f t="shared" si="3"/>
        <v>83.247933319669329</v>
      </c>
      <c r="P23" s="19">
        <f t="shared" si="4"/>
        <v>66.256746601079456</v>
      </c>
      <c r="Q23" s="13">
        <v>6</v>
      </c>
      <c r="R23" s="13">
        <v>5</v>
      </c>
    </row>
    <row r="24" spans="1:18" ht="17.25">
      <c r="A24" s="17">
        <v>18</v>
      </c>
      <c r="B24" s="17" t="s">
        <v>37</v>
      </c>
      <c r="C24" s="17">
        <v>9</v>
      </c>
      <c r="D24" s="17">
        <v>7681</v>
      </c>
      <c r="E24" s="17">
        <v>0</v>
      </c>
      <c r="F24" s="17">
        <v>7681</v>
      </c>
      <c r="G24" s="17">
        <v>758</v>
      </c>
      <c r="H24" s="17">
        <v>6198</v>
      </c>
      <c r="I24" s="17">
        <v>5879</v>
      </c>
      <c r="J24" s="17">
        <v>6984</v>
      </c>
      <c r="K24" s="17">
        <v>6492</v>
      </c>
      <c r="L24" s="18">
        <f t="shared" si="0"/>
        <v>9.8685067048561379</v>
      </c>
      <c r="M24" s="19">
        <f t="shared" si="1"/>
        <v>80.692618148678548</v>
      </c>
      <c r="N24" s="19">
        <f t="shared" si="2"/>
        <v>94.853178444659562</v>
      </c>
      <c r="O24" s="19">
        <f t="shared" si="3"/>
        <v>90.925660721260243</v>
      </c>
      <c r="P24" s="19">
        <f t="shared" si="4"/>
        <v>84.52024475979691</v>
      </c>
      <c r="Q24" s="13">
        <v>3</v>
      </c>
      <c r="R24" s="13">
        <v>0</v>
      </c>
    </row>
    <row r="25" spans="1:18" ht="17.25">
      <c r="A25" s="17">
        <v>19</v>
      </c>
      <c r="B25" s="17" t="s">
        <v>38</v>
      </c>
      <c r="C25" s="17">
        <v>3</v>
      </c>
      <c r="D25" s="17">
        <v>4638</v>
      </c>
      <c r="E25" s="17">
        <v>0</v>
      </c>
      <c r="F25" s="17">
        <v>4638</v>
      </c>
      <c r="G25" s="17">
        <v>441</v>
      </c>
      <c r="H25" s="17">
        <v>4030</v>
      </c>
      <c r="I25" s="17">
        <v>3970</v>
      </c>
      <c r="J25" s="17">
        <v>2764</v>
      </c>
      <c r="K25" s="17">
        <v>3351</v>
      </c>
      <c r="L25" s="18">
        <f t="shared" si="0"/>
        <v>9.508408796895214</v>
      </c>
      <c r="M25" s="19">
        <f t="shared" si="1"/>
        <v>86.890901250539017</v>
      </c>
      <c r="N25" s="19">
        <f t="shared" si="2"/>
        <v>98.511166253101734</v>
      </c>
      <c r="O25" s="19">
        <f t="shared" si="3"/>
        <v>59.594652867615352</v>
      </c>
      <c r="P25" s="19">
        <f t="shared" si="4"/>
        <v>72.2509702457956</v>
      </c>
      <c r="Q25" s="13">
        <v>20</v>
      </c>
      <c r="R25" s="13">
        <v>7</v>
      </c>
    </row>
    <row r="26" spans="1:18" ht="17.25">
      <c r="A26" s="17">
        <v>20</v>
      </c>
      <c r="B26" s="17" t="s">
        <v>39</v>
      </c>
      <c r="C26" s="17">
        <v>4</v>
      </c>
      <c r="D26" s="17">
        <v>4056</v>
      </c>
      <c r="E26" s="17">
        <v>0</v>
      </c>
      <c r="F26" s="17">
        <v>4056</v>
      </c>
      <c r="G26" s="17">
        <v>340</v>
      </c>
      <c r="H26" s="17">
        <v>2054</v>
      </c>
      <c r="I26" s="17">
        <v>1869</v>
      </c>
      <c r="J26" s="17">
        <v>3984</v>
      </c>
      <c r="K26" s="17">
        <v>3006</v>
      </c>
      <c r="L26" s="18">
        <f t="shared" si="0"/>
        <v>8.3826429980276131</v>
      </c>
      <c r="M26" s="19">
        <f t="shared" si="1"/>
        <v>50.641025641025635</v>
      </c>
      <c r="N26" s="19">
        <f t="shared" si="2"/>
        <v>90.993184031158719</v>
      </c>
      <c r="O26" s="19">
        <f t="shared" si="3"/>
        <v>98.224852071005913</v>
      </c>
      <c r="P26" s="19">
        <f t="shared" si="4"/>
        <v>74.112426035502949</v>
      </c>
      <c r="Q26" s="13">
        <v>321</v>
      </c>
      <c r="R26" s="13">
        <v>0</v>
      </c>
    </row>
    <row r="27" spans="1:18" s="12" customFormat="1" ht="17.25">
      <c r="A27" s="26" t="s">
        <v>40</v>
      </c>
      <c r="B27" s="26"/>
      <c r="C27" s="20">
        <f>SUM(C7:C26)</f>
        <v>257</v>
      </c>
      <c r="D27" s="20">
        <f t="shared" ref="D27:R27" si="5">SUM(D7:D26)</f>
        <v>206270</v>
      </c>
      <c r="E27" s="20">
        <f t="shared" si="5"/>
        <v>16520</v>
      </c>
      <c r="F27" s="20">
        <f t="shared" si="5"/>
        <v>222790</v>
      </c>
      <c r="G27" s="20">
        <f t="shared" si="5"/>
        <v>16893</v>
      </c>
      <c r="H27" s="20">
        <f t="shared" si="5"/>
        <v>181316</v>
      </c>
      <c r="I27" s="20">
        <f t="shared" si="5"/>
        <v>125547</v>
      </c>
      <c r="J27" s="20">
        <f t="shared" si="5"/>
        <v>199101</v>
      </c>
      <c r="K27" s="20">
        <f t="shared" si="5"/>
        <v>165932</v>
      </c>
      <c r="L27" s="24">
        <f t="shared" si="0"/>
        <v>7.5824767718479293</v>
      </c>
      <c r="M27" s="25">
        <f t="shared" si="1"/>
        <v>81.38426320750483</v>
      </c>
      <c r="N27" s="25">
        <f t="shared" si="2"/>
        <v>69.242096671005314</v>
      </c>
      <c r="O27" s="25">
        <f t="shared" si="3"/>
        <v>89.367117016024054</v>
      </c>
      <c r="P27" s="25">
        <f t="shared" si="4"/>
        <v>74.479105884465184</v>
      </c>
      <c r="Q27" s="14">
        <f t="shared" si="5"/>
        <v>724</v>
      </c>
      <c r="R27" s="14">
        <f t="shared" si="5"/>
        <v>2602</v>
      </c>
    </row>
    <row r="28" spans="1:18" ht="17.25">
      <c r="A28" s="17">
        <v>21</v>
      </c>
      <c r="B28" s="17" t="s">
        <v>41</v>
      </c>
      <c r="C28" s="17">
        <v>1</v>
      </c>
      <c r="D28" s="17">
        <v>95</v>
      </c>
      <c r="E28" s="17">
        <v>0</v>
      </c>
      <c r="F28" s="17">
        <v>95</v>
      </c>
      <c r="G28" s="17">
        <v>90</v>
      </c>
      <c r="H28" s="17">
        <v>95</v>
      </c>
      <c r="I28" s="17">
        <v>57</v>
      </c>
      <c r="J28" s="17">
        <v>95</v>
      </c>
      <c r="K28" s="17">
        <v>50</v>
      </c>
      <c r="L28" s="18">
        <f t="shared" si="0"/>
        <v>94.73684210526315</v>
      </c>
      <c r="M28" s="19">
        <f t="shared" si="1"/>
        <v>100</v>
      </c>
      <c r="N28" s="19">
        <f t="shared" si="2"/>
        <v>60</v>
      </c>
      <c r="O28" s="19">
        <f t="shared" si="3"/>
        <v>100</v>
      </c>
      <c r="P28" s="19">
        <f t="shared" si="4"/>
        <v>52.631578947368418</v>
      </c>
      <c r="Q28" s="13">
        <v>0</v>
      </c>
      <c r="R28" s="13">
        <v>0</v>
      </c>
    </row>
    <row r="29" spans="1:18" ht="17.25">
      <c r="A29" s="17">
        <v>22</v>
      </c>
      <c r="B29" s="17" t="s">
        <v>42</v>
      </c>
      <c r="C29" s="17">
        <v>1</v>
      </c>
      <c r="D29" s="17">
        <v>181</v>
      </c>
      <c r="E29" s="17">
        <v>0</v>
      </c>
      <c r="F29" s="17">
        <v>181</v>
      </c>
      <c r="G29" s="17">
        <v>37</v>
      </c>
      <c r="H29" s="17">
        <v>118</v>
      </c>
      <c r="I29" s="17">
        <v>78</v>
      </c>
      <c r="J29" s="17">
        <v>134</v>
      </c>
      <c r="K29" s="17">
        <v>181</v>
      </c>
      <c r="L29" s="18">
        <f t="shared" si="0"/>
        <v>20.441988950276244</v>
      </c>
      <c r="M29" s="19">
        <f t="shared" si="1"/>
        <v>65.193370165745861</v>
      </c>
      <c r="N29" s="19">
        <f t="shared" si="2"/>
        <v>66.101694915254242</v>
      </c>
      <c r="O29" s="19">
        <f t="shared" si="3"/>
        <v>74.033149171270722</v>
      </c>
      <c r="P29" s="19">
        <f t="shared" si="4"/>
        <v>100</v>
      </c>
      <c r="Q29" s="13">
        <v>0</v>
      </c>
      <c r="R29" s="13">
        <v>0</v>
      </c>
    </row>
    <row r="30" spans="1:18" ht="17.25">
      <c r="A30" s="17">
        <v>23</v>
      </c>
      <c r="B30" s="17" t="s">
        <v>43</v>
      </c>
      <c r="C30" s="17">
        <v>1</v>
      </c>
      <c r="D30" s="17">
        <v>88</v>
      </c>
      <c r="E30" s="17">
        <v>0</v>
      </c>
      <c r="F30" s="17">
        <v>88</v>
      </c>
      <c r="G30" s="17">
        <v>59</v>
      </c>
      <c r="H30" s="17">
        <v>0</v>
      </c>
      <c r="I30" s="17">
        <v>0</v>
      </c>
      <c r="J30" s="17">
        <v>55</v>
      </c>
      <c r="K30" s="17">
        <v>82</v>
      </c>
      <c r="L30" s="18">
        <f t="shared" si="0"/>
        <v>67.045454545454547</v>
      </c>
      <c r="M30" s="19">
        <f t="shared" si="1"/>
        <v>0</v>
      </c>
      <c r="N30" s="19">
        <v>0</v>
      </c>
      <c r="O30" s="19">
        <f t="shared" si="3"/>
        <v>62.5</v>
      </c>
      <c r="P30" s="19">
        <f t="shared" si="4"/>
        <v>93.181818181818173</v>
      </c>
      <c r="Q30" s="13">
        <v>0</v>
      </c>
      <c r="R30" s="13">
        <v>0</v>
      </c>
    </row>
    <row r="31" spans="1:18" ht="17.25">
      <c r="A31" s="17">
        <v>24</v>
      </c>
      <c r="B31" s="17" t="s">
        <v>44</v>
      </c>
      <c r="C31" s="17">
        <v>3</v>
      </c>
      <c r="D31" s="17">
        <v>215</v>
      </c>
      <c r="E31" s="17">
        <v>0</v>
      </c>
      <c r="F31" s="17">
        <v>215</v>
      </c>
      <c r="G31" s="17">
        <v>30</v>
      </c>
      <c r="H31" s="17">
        <v>210</v>
      </c>
      <c r="I31" s="17">
        <v>210</v>
      </c>
      <c r="J31" s="17">
        <v>210</v>
      </c>
      <c r="K31" s="17">
        <v>210</v>
      </c>
      <c r="L31" s="18">
        <f t="shared" si="0"/>
        <v>13.953488372093023</v>
      </c>
      <c r="M31" s="19">
        <f t="shared" si="1"/>
        <v>97.674418604651152</v>
      </c>
      <c r="N31" s="19">
        <f t="shared" si="2"/>
        <v>100</v>
      </c>
      <c r="O31" s="19">
        <f t="shared" si="3"/>
        <v>97.674418604651152</v>
      </c>
      <c r="P31" s="19">
        <f t="shared" si="4"/>
        <v>97.674418604651152</v>
      </c>
      <c r="Q31" s="13">
        <v>0</v>
      </c>
      <c r="R31" s="13">
        <v>0</v>
      </c>
    </row>
    <row r="32" spans="1:18" ht="17.25">
      <c r="A32" s="17">
        <v>25</v>
      </c>
      <c r="B32" s="17" t="s">
        <v>45</v>
      </c>
      <c r="C32" s="17">
        <v>21</v>
      </c>
      <c r="D32" s="17">
        <v>2053</v>
      </c>
      <c r="E32" s="17">
        <v>0</v>
      </c>
      <c r="F32" s="17">
        <v>2053</v>
      </c>
      <c r="G32" s="17">
        <v>731</v>
      </c>
      <c r="H32" s="17">
        <v>2053</v>
      </c>
      <c r="I32" s="17">
        <v>1221</v>
      </c>
      <c r="J32" s="17">
        <v>1392</v>
      </c>
      <c r="K32" s="17">
        <v>2045</v>
      </c>
      <c r="L32" s="18">
        <f t="shared" si="0"/>
        <v>35.606429615197271</v>
      </c>
      <c r="M32" s="19">
        <f t="shared" si="1"/>
        <v>100</v>
      </c>
      <c r="N32" s="19">
        <f t="shared" si="2"/>
        <v>59.473940574768633</v>
      </c>
      <c r="O32" s="19">
        <f t="shared" si="3"/>
        <v>67.803214807598636</v>
      </c>
      <c r="P32" s="19">
        <f t="shared" si="4"/>
        <v>99.61032635168047</v>
      </c>
      <c r="Q32" s="13">
        <v>0</v>
      </c>
      <c r="R32" s="13">
        <v>0</v>
      </c>
    </row>
    <row r="33" spans="1:21" ht="17.25">
      <c r="A33" s="17">
        <v>26</v>
      </c>
      <c r="B33" s="17" t="s">
        <v>46</v>
      </c>
      <c r="C33" s="17">
        <v>6</v>
      </c>
      <c r="D33" s="17">
        <v>2675</v>
      </c>
      <c r="E33" s="17">
        <v>0</v>
      </c>
      <c r="F33" s="17">
        <v>2675</v>
      </c>
      <c r="G33" s="17">
        <v>0</v>
      </c>
      <c r="H33" s="17">
        <v>1890</v>
      </c>
      <c r="I33" s="17">
        <v>1333</v>
      </c>
      <c r="J33" s="17">
        <v>2011</v>
      </c>
      <c r="K33" s="17">
        <v>2022</v>
      </c>
      <c r="L33" s="18">
        <f t="shared" si="0"/>
        <v>0</v>
      </c>
      <c r="M33" s="19">
        <f t="shared" si="1"/>
        <v>70.654205607476641</v>
      </c>
      <c r="N33" s="19">
        <f t="shared" si="2"/>
        <v>70.529100529100532</v>
      </c>
      <c r="O33" s="19">
        <f t="shared" si="3"/>
        <v>75.177570093457945</v>
      </c>
      <c r="P33" s="19">
        <f t="shared" si="4"/>
        <v>75.588785046728972</v>
      </c>
      <c r="Q33" s="13">
        <v>6</v>
      </c>
      <c r="R33" s="13">
        <v>19</v>
      </c>
    </row>
    <row r="34" spans="1:21" ht="17.25">
      <c r="A34" s="17">
        <v>27</v>
      </c>
      <c r="B34" s="17" t="s">
        <v>47</v>
      </c>
      <c r="C34" s="17">
        <v>24</v>
      </c>
      <c r="D34" s="17">
        <v>1080</v>
      </c>
      <c r="E34" s="17">
        <v>3742</v>
      </c>
      <c r="F34" s="17">
        <v>4822</v>
      </c>
      <c r="G34" s="17">
        <v>1814</v>
      </c>
      <c r="H34" s="17">
        <v>4822</v>
      </c>
      <c r="I34" s="17">
        <v>4822</v>
      </c>
      <c r="J34" s="17">
        <v>3724</v>
      </c>
      <c r="K34" s="17">
        <v>0</v>
      </c>
      <c r="L34" s="18">
        <f t="shared" si="0"/>
        <v>37.619245126503529</v>
      </c>
      <c r="M34" s="19">
        <f t="shared" si="1"/>
        <v>100</v>
      </c>
      <c r="N34" s="19">
        <f t="shared" si="2"/>
        <v>100</v>
      </c>
      <c r="O34" s="19">
        <f t="shared" si="3"/>
        <v>77.229365408544169</v>
      </c>
      <c r="P34" s="19">
        <f t="shared" si="4"/>
        <v>0</v>
      </c>
      <c r="Q34" s="13">
        <v>0</v>
      </c>
      <c r="R34" s="13">
        <v>0</v>
      </c>
    </row>
    <row r="35" spans="1:21" ht="17.25">
      <c r="A35" s="17">
        <v>28</v>
      </c>
      <c r="B35" s="17" t="s">
        <v>48</v>
      </c>
      <c r="C35" s="17">
        <v>13</v>
      </c>
      <c r="D35" s="17">
        <v>1042</v>
      </c>
      <c r="E35" s="17">
        <v>0</v>
      </c>
      <c r="F35" s="17">
        <v>1042</v>
      </c>
      <c r="G35" s="17">
        <v>243</v>
      </c>
      <c r="H35" s="17">
        <v>1005</v>
      </c>
      <c r="I35" s="17">
        <v>688</v>
      </c>
      <c r="J35" s="17">
        <v>816</v>
      </c>
      <c r="K35" s="17">
        <v>1041</v>
      </c>
      <c r="L35" s="18">
        <f t="shared" si="0"/>
        <v>23.320537428023034</v>
      </c>
      <c r="M35" s="19">
        <f t="shared" si="1"/>
        <v>96.449136276391556</v>
      </c>
      <c r="N35" s="19">
        <f t="shared" si="2"/>
        <v>68.457711442786078</v>
      </c>
      <c r="O35" s="19">
        <f t="shared" si="3"/>
        <v>78.310940499040299</v>
      </c>
      <c r="P35" s="19">
        <f t="shared" si="4"/>
        <v>99.904030710172748</v>
      </c>
      <c r="Q35" s="13">
        <v>10</v>
      </c>
      <c r="R35" s="13">
        <v>26</v>
      </c>
    </row>
    <row r="36" spans="1:21" ht="17.25">
      <c r="A36" s="17">
        <v>29</v>
      </c>
      <c r="B36" s="17" t="s">
        <v>49</v>
      </c>
      <c r="C36" s="17">
        <v>1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13">
        <v>0</v>
      </c>
      <c r="R36" s="13">
        <v>0</v>
      </c>
      <c r="U36">
        <v>0</v>
      </c>
    </row>
    <row r="37" spans="1:21" ht="17.25">
      <c r="A37" s="17">
        <v>30</v>
      </c>
      <c r="B37" s="17" t="s">
        <v>50</v>
      </c>
      <c r="C37" s="17">
        <v>1</v>
      </c>
      <c r="D37" s="17">
        <v>50</v>
      </c>
      <c r="E37" s="17">
        <v>0</v>
      </c>
      <c r="F37" s="17">
        <v>50</v>
      </c>
      <c r="G37" s="17">
        <v>0</v>
      </c>
      <c r="H37" s="17">
        <v>50</v>
      </c>
      <c r="I37" s="17">
        <v>50</v>
      </c>
      <c r="J37" s="17">
        <v>50</v>
      </c>
      <c r="K37" s="17">
        <v>50</v>
      </c>
      <c r="L37" s="18">
        <f t="shared" si="0"/>
        <v>0</v>
      </c>
      <c r="M37" s="19">
        <f t="shared" si="1"/>
        <v>100</v>
      </c>
      <c r="N37" s="19">
        <f t="shared" si="2"/>
        <v>100</v>
      </c>
      <c r="O37" s="19">
        <f t="shared" si="3"/>
        <v>100</v>
      </c>
      <c r="P37" s="19">
        <f t="shared" si="4"/>
        <v>100</v>
      </c>
      <c r="Q37" s="13">
        <v>4</v>
      </c>
      <c r="R37" s="13">
        <v>35</v>
      </c>
    </row>
    <row r="38" spans="1:21" ht="17.25">
      <c r="A38" s="17">
        <v>31</v>
      </c>
      <c r="B38" s="17" t="s">
        <v>51</v>
      </c>
      <c r="C38" s="17">
        <v>2</v>
      </c>
      <c r="D38" s="17">
        <v>227</v>
      </c>
      <c r="E38" s="17">
        <v>0</v>
      </c>
      <c r="F38" s="17">
        <v>227</v>
      </c>
      <c r="G38" s="17">
        <v>30</v>
      </c>
      <c r="H38" s="17">
        <v>205</v>
      </c>
      <c r="I38" s="17">
        <v>205</v>
      </c>
      <c r="J38" s="17">
        <v>225</v>
      </c>
      <c r="K38" s="17">
        <v>225</v>
      </c>
      <c r="L38" s="18">
        <f t="shared" si="0"/>
        <v>13.215859030837004</v>
      </c>
      <c r="M38" s="19">
        <f t="shared" si="1"/>
        <v>90.308370044052865</v>
      </c>
      <c r="N38" s="19">
        <f t="shared" si="2"/>
        <v>100</v>
      </c>
      <c r="O38" s="19">
        <f t="shared" si="3"/>
        <v>99.118942731277542</v>
      </c>
      <c r="P38" s="19">
        <f t="shared" si="4"/>
        <v>99.118942731277542</v>
      </c>
      <c r="Q38" s="13">
        <v>0</v>
      </c>
      <c r="R38" s="13">
        <v>0</v>
      </c>
    </row>
    <row r="39" spans="1:21" ht="17.25">
      <c r="A39" s="17">
        <v>32</v>
      </c>
      <c r="B39" s="17" t="s">
        <v>52</v>
      </c>
      <c r="C39" s="17">
        <v>1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13">
        <v>5</v>
      </c>
      <c r="R39" s="13">
        <v>105</v>
      </c>
    </row>
    <row r="40" spans="1:21" ht="17.25">
      <c r="A40" s="17">
        <v>33</v>
      </c>
      <c r="B40" s="17" t="s">
        <v>53</v>
      </c>
      <c r="C40" s="17">
        <v>7</v>
      </c>
      <c r="D40" s="17">
        <v>540</v>
      </c>
      <c r="E40" s="17">
        <v>0</v>
      </c>
      <c r="F40" s="17">
        <v>540</v>
      </c>
      <c r="G40" s="17">
        <v>274</v>
      </c>
      <c r="H40" s="17">
        <v>540</v>
      </c>
      <c r="I40" s="17">
        <v>210</v>
      </c>
      <c r="J40" s="17">
        <v>363</v>
      </c>
      <c r="K40" s="17">
        <v>540</v>
      </c>
      <c r="L40" s="18">
        <f t="shared" si="0"/>
        <v>50.74074074074074</v>
      </c>
      <c r="M40" s="19">
        <f t="shared" si="1"/>
        <v>100</v>
      </c>
      <c r="N40" s="19">
        <f t="shared" si="2"/>
        <v>38.888888888888893</v>
      </c>
      <c r="O40" s="19">
        <f t="shared" si="3"/>
        <v>67.222222222222229</v>
      </c>
      <c r="P40" s="19">
        <f t="shared" si="4"/>
        <v>100</v>
      </c>
      <c r="Q40" s="13">
        <v>0</v>
      </c>
      <c r="R40" s="13">
        <v>0</v>
      </c>
    </row>
    <row r="41" spans="1:21" ht="17.25">
      <c r="A41" s="17">
        <v>34</v>
      </c>
      <c r="B41" s="17" t="s">
        <v>54</v>
      </c>
      <c r="C41" s="17">
        <v>1</v>
      </c>
      <c r="D41" s="17">
        <v>671</v>
      </c>
      <c r="E41" s="17">
        <v>0</v>
      </c>
      <c r="F41" s="17">
        <v>671</v>
      </c>
      <c r="G41" s="17">
        <v>204</v>
      </c>
      <c r="H41" s="17">
        <v>509</v>
      </c>
      <c r="I41" s="17">
        <v>509</v>
      </c>
      <c r="J41" s="17">
        <v>528</v>
      </c>
      <c r="K41" s="17">
        <v>671</v>
      </c>
      <c r="L41" s="18">
        <f t="shared" si="0"/>
        <v>30.402384500745157</v>
      </c>
      <c r="M41" s="19">
        <f t="shared" si="1"/>
        <v>75.85692995529061</v>
      </c>
      <c r="N41" s="19">
        <f t="shared" si="2"/>
        <v>100</v>
      </c>
      <c r="O41" s="19">
        <f t="shared" si="3"/>
        <v>78.688524590163937</v>
      </c>
      <c r="P41" s="19">
        <f t="shared" si="4"/>
        <v>100</v>
      </c>
      <c r="Q41" s="13">
        <v>0</v>
      </c>
      <c r="R41" s="13">
        <v>0</v>
      </c>
    </row>
    <row r="42" spans="1:21" ht="17.25">
      <c r="A42" s="17">
        <v>35</v>
      </c>
      <c r="B42" s="17" t="s">
        <v>55</v>
      </c>
      <c r="C42" s="17">
        <v>17</v>
      </c>
      <c r="D42" s="17">
        <v>0</v>
      </c>
      <c r="E42" s="17">
        <v>0</v>
      </c>
      <c r="F42" s="17">
        <v>3300</v>
      </c>
      <c r="G42" s="17">
        <v>44</v>
      </c>
      <c r="H42" s="17">
        <v>0</v>
      </c>
      <c r="I42" s="17">
        <v>0</v>
      </c>
      <c r="J42" s="17">
        <v>0</v>
      </c>
      <c r="K42" s="17">
        <v>0</v>
      </c>
      <c r="L42" s="18">
        <v>0</v>
      </c>
      <c r="M42" s="19">
        <f t="shared" si="1"/>
        <v>0</v>
      </c>
      <c r="N42" s="19">
        <v>0</v>
      </c>
      <c r="O42" s="19">
        <f t="shared" si="3"/>
        <v>0</v>
      </c>
      <c r="P42" s="19">
        <f t="shared" si="4"/>
        <v>0</v>
      </c>
      <c r="Q42" s="13">
        <v>0</v>
      </c>
      <c r="R42" s="13">
        <v>0</v>
      </c>
    </row>
    <row r="43" spans="1:21" ht="17.25">
      <c r="A43" s="17">
        <v>36</v>
      </c>
      <c r="B43" s="17" t="s">
        <v>56</v>
      </c>
      <c r="C43" s="17">
        <v>11</v>
      </c>
      <c r="D43" s="17">
        <v>13</v>
      </c>
      <c r="E43" s="17">
        <v>0</v>
      </c>
      <c r="F43" s="17">
        <v>13</v>
      </c>
      <c r="G43" s="17">
        <v>4</v>
      </c>
      <c r="H43" s="17">
        <v>11</v>
      </c>
      <c r="I43" s="17">
        <v>10</v>
      </c>
      <c r="J43" s="17">
        <v>13</v>
      </c>
      <c r="K43" s="17">
        <v>13</v>
      </c>
      <c r="L43" s="18">
        <f t="shared" si="0"/>
        <v>30.76923076923077</v>
      </c>
      <c r="M43" s="19">
        <f t="shared" si="1"/>
        <v>84.615384615384613</v>
      </c>
      <c r="N43" s="19">
        <f t="shared" si="2"/>
        <v>90.909090909090907</v>
      </c>
      <c r="O43" s="19">
        <f t="shared" si="3"/>
        <v>100</v>
      </c>
      <c r="P43" s="19">
        <f t="shared" si="4"/>
        <v>100</v>
      </c>
      <c r="Q43" s="13">
        <v>0</v>
      </c>
      <c r="R43" s="13">
        <v>0</v>
      </c>
    </row>
    <row r="44" spans="1:21" ht="17.25">
      <c r="A44" s="17">
        <v>37</v>
      </c>
      <c r="B44" s="17" t="s">
        <v>57</v>
      </c>
      <c r="C44" s="17">
        <v>2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13">
        <v>0</v>
      </c>
      <c r="R44" s="13">
        <v>0</v>
      </c>
    </row>
    <row r="45" spans="1:21" ht="17.25">
      <c r="A45" s="17">
        <v>38</v>
      </c>
      <c r="B45" s="17" t="s">
        <v>58</v>
      </c>
      <c r="C45" s="17">
        <v>3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13">
        <v>0</v>
      </c>
      <c r="R45" s="13">
        <v>0</v>
      </c>
    </row>
    <row r="46" spans="1:21" ht="17.25">
      <c r="A46" s="17">
        <v>39</v>
      </c>
      <c r="B46" s="17" t="s">
        <v>59</v>
      </c>
      <c r="C46" s="17">
        <v>1</v>
      </c>
      <c r="D46" s="17">
        <v>1732</v>
      </c>
      <c r="E46" s="17">
        <v>0</v>
      </c>
      <c r="F46" s="17">
        <v>1732</v>
      </c>
      <c r="G46" s="17">
        <v>0</v>
      </c>
      <c r="H46" s="17">
        <v>1708</v>
      </c>
      <c r="I46" s="17">
        <v>924</v>
      </c>
      <c r="J46" s="17">
        <v>1732</v>
      </c>
      <c r="K46" s="17">
        <v>1732</v>
      </c>
      <c r="L46" s="18">
        <f t="shared" si="0"/>
        <v>0</v>
      </c>
      <c r="M46" s="19">
        <f t="shared" si="1"/>
        <v>98.61431870669746</v>
      </c>
      <c r="N46" s="19">
        <f t="shared" si="2"/>
        <v>54.098360655737707</v>
      </c>
      <c r="O46" s="19">
        <f t="shared" si="3"/>
        <v>100</v>
      </c>
      <c r="P46" s="19">
        <f t="shared" si="4"/>
        <v>100</v>
      </c>
      <c r="Q46" s="13">
        <v>0</v>
      </c>
      <c r="R46" s="13">
        <v>0</v>
      </c>
    </row>
    <row r="47" spans="1:21" ht="17.25">
      <c r="A47" s="17">
        <v>40</v>
      </c>
      <c r="B47" s="17" t="s">
        <v>60</v>
      </c>
      <c r="C47" s="17">
        <v>1</v>
      </c>
      <c r="D47" s="17">
        <v>19</v>
      </c>
      <c r="E47" s="17">
        <v>0</v>
      </c>
      <c r="F47" s="17">
        <v>19</v>
      </c>
      <c r="G47" s="17">
        <v>4</v>
      </c>
      <c r="H47" s="17">
        <v>19</v>
      </c>
      <c r="I47" s="17">
        <v>19</v>
      </c>
      <c r="J47" s="17">
        <v>19</v>
      </c>
      <c r="K47" s="17">
        <v>19</v>
      </c>
      <c r="L47" s="18">
        <f t="shared" si="0"/>
        <v>21.052631578947366</v>
      </c>
      <c r="M47" s="19">
        <f t="shared" si="1"/>
        <v>100</v>
      </c>
      <c r="N47" s="19">
        <f t="shared" si="2"/>
        <v>100</v>
      </c>
      <c r="O47" s="19">
        <f t="shared" si="3"/>
        <v>100</v>
      </c>
      <c r="P47" s="19">
        <f t="shared" si="4"/>
        <v>100</v>
      </c>
      <c r="Q47" s="13">
        <v>0</v>
      </c>
      <c r="R47" s="13">
        <v>0</v>
      </c>
    </row>
    <row r="48" spans="1:21" s="12" customFormat="1" ht="17.25">
      <c r="A48" s="26" t="s">
        <v>61</v>
      </c>
      <c r="B48" s="26"/>
      <c r="C48" s="20">
        <f>SUM(C28:C47)</f>
        <v>118</v>
      </c>
      <c r="D48" s="20">
        <f t="shared" ref="D48:R48" si="6">SUM(D28:D47)</f>
        <v>10681</v>
      </c>
      <c r="E48" s="20">
        <f t="shared" si="6"/>
        <v>3742</v>
      </c>
      <c r="F48" s="20">
        <f t="shared" si="6"/>
        <v>17723</v>
      </c>
      <c r="G48" s="20">
        <f t="shared" si="6"/>
        <v>3564</v>
      </c>
      <c r="H48" s="20">
        <f t="shared" si="6"/>
        <v>13235</v>
      </c>
      <c r="I48" s="20">
        <f t="shared" si="6"/>
        <v>10336</v>
      </c>
      <c r="J48" s="20">
        <f t="shared" si="6"/>
        <v>11367</v>
      </c>
      <c r="K48" s="20">
        <f t="shared" si="6"/>
        <v>8881</v>
      </c>
      <c r="L48" s="24">
        <f t="shared" si="0"/>
        <v>20.109462280652259</v>
      </c>
      <c r="M48" s="25">
        <f t="shared" si="1"/>
        <v>74.676973424363823</v>
      </c>
      <c r="N48" s="25">
        <f t="shared" si="2"/>
        <v>78.095957687948626</v>
      </c>
      <c r="O48" s="25">
        <f t="shared" si="3"/>
        <v>64.136997122383349</v>
      </c>
      <c r="P48" s="25">
        <f t="shared" si="4"/>
        <v>50.110026519212326</v>
      </c>
      <c r="Q48" s="14">
        <f t="shared" si="6"/>
        <v>25</v>
      </c>
      <c r="R48" s="14">
        <f t="shared" si="6"/>
        <v>185</v>
      </c>
    </row>
    <row r="49" spans="1:18" s="12" customFormat="1" ht="17.25">
      <c r="A49" s="26" t="s">
        <v>62</v>
      </c>
      <c r="B49" s="26"/>
      <c r="C49" s="20">
        <f>C27+C48</f>
        <v>375</v>
      </c>
      <c r="D49" s="20">
        <f t="shared" ref="D49:R49" si="7">D27+D48</f>
        <v>216951</v>
      </c>
      <c r="E49" s="20">
        <f t="shared" si="7"/>
        <v>20262</v>
      </c>
      <c r="F49" s="20">
        <f t="shared" si="7"/>
        <v>240513</v>
      </c>
      <c r="G49" s="20">
        <f t="shared" si="7"/>
        <v>20457</v>
      </c>
      <c r="H49" s="20">
        <f t="shared" si="7"/>
        <v>194551</v>
      </c>
      <c r="I49" s="20">
        <f t="shared" si="7"/>
        <v>135883</v>
      </c>
      <c r="J49" s="20">
        <f t="shared" si="7"/>
        <v>210468</v>
      </c>
      <c r="K49" s="20">
        <f t="shared" si="7"/>
        <v>174813</v>
      </c>
      <c r="L49" s="24">
        <f t="shared" si="0"/>
        <v>8.5055693455239432</v>
      </c>
      <c r="M49" s="25">
        <f t="shared" si="1"/>
        <v>80.890014261183381</v>
      </c>
      <c r="N49" s="25">
        <f t="shared" si="2"/>
        <v>69.844410977070282</v>
      </c>
      <c r="O49" s="25">
        <f t="shared" si="3"/>
        <v>87.507951753127685</v>
      </c>
      <c r="P49" s="25">
        <f t="shared" si="4"/>
        <v>72.683389255466437</v>
      </c>
      <c r="Q49" s="14">
        <f t="shared" si="7"/>
        <v>749</v>
      </c>
      <c r="R49" s="14">
        <f t="shared" si="7"/>
        <v>2787</v>
      </c>
    </row>
    <row r="50" spans="1:18" ht="17.25">
      <c r="A50" s="17">
        <v>41</v>
      </c>
      <c r="B50" s="17" t="s">
        <v>63</v>
      </c>
      <c r="C50" s="17">
        <v>1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3">
        <v>0</v>
      </c>
      <c r="R50" s="13">
        <v>0</v>
      </c>
    </row>
    <row r="51" spans="1:18" ht="17.25">
      <c r="A51" s="17">
        <v>42</v>
      </c>
      <c r="B51" s="17" t="s">
        <v>64</v>
      </c>
      <c r="C51" s="17">
        <v>1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3">
        <v>0</v>
      </c>
      <c r="R51" s="13">
        <v>0</v>
      </c>
    </row>
    <row r="52" spans="1:18" ht="17.25">
      <c r="A52" s="17">
        <v>43</v>
      </c>
      <c r="B52" s="17" t="s">
        <v>65</v>
      </c>
      <c r="C52" s="17">
        <v>1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3">
        <v>0</v>
      </c>
      <c r="R52" s="13">
        <v>0</v>
      </c>
    </row>
    <row r="53" spans="1:18" s="12" customFormat="1" ht="17.25">
      <c r="A53" s="26" t="s">
        <v>66</v>
      </c>
      <c r="B53" s="26"/>
      <c r="C53" s="20">
        <f>SUM(C50:C52)</f>
        <v>3</v>
      </c>
      <c r="D53" s="20">
        <f t="shared" ref="D53:R53" si="8">SUM(D50:D52)</f>
        <v>0</v>
      </c>
      <c r="E53" s="20">
        <f t="shared" si="8"/>
        <v>0</v>
      </c>
      <c r="F53" s="20">
        <f t="shared" si="8"/>
        <v>0</v>
      </c>
      <c r="G53" s="20">
        <f t="shared" si="8"/>
        <v>0</v>
      </c>
      <c r="H53" s="20">
        <f t="shared" si="8"/>
        <v>0</v>
      </c>
      <c r="I53" s="20">
        <f t="shared" si="8"/>
        <v>0</v>
      </c>
      <c r="J53" s="20">
        <f t="shared" si="8"/>
        <v>0</v>
      </c>
      <c r="K53" s="20">
        <f t="shared" si="8"/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14">
        <f t="shared" si="8"/>
        <v>0</v>
      </c>
      <c r="R53" s="14">
        <f t="shared" si="8"/>
        <v>0</v>
      </c>
    </row>
    <row r="54" spans="1:18" s="12" customFormat="1" ht="17.25">
      <c r="A54" s="26" t="s">
        <v>67</v>
      </c>
      <c r="B54" s="26"/>
      <c r="C54" s="20">
        <f>C49+C53</f>
        <v>378</v>
      </c>
      <c r="D54" s="20">
        <f t="shared" ref="D54:R54" si="9">D49+D53</f>
        <v>216951</v>
      </c>
      <c r="E54" s="20">
        <f t="shared" si="9"/>
        <v>20262</v>
      </c>
      <c r="F54" s="20">
        <f t="shared" si="9"/>
        <v>240513</v>
      </c>
      <c r="G54" s="20">
        <f t="shared" si="9"/>
        <v>20457</v>
      </c>
      <c r="H54" s="20">
        <f t="shared" si="9"/>
        <v>194551</v>
      </c>
      <c r="I54" s="20">
        <f t="shared" si="9"/>
        <v>135883</v>
      </c>
      <c r="J54" s="20">
        <f t="shared" si="9"/>
        <v>210468</v>
      </c>
      <c r="K54" s="20">
        <f t="shared" si="9"/>
        <v>174813</v>
      </c>
      <c r="L54" s="24">
        <f t="shared" si="0"/>
        <v>8.5055693455239432</v>
      </c>
      <c r="M54" s="25">
        <f t="shared" si="1"/>
        <v>80.890014261183381</v>
      </c>
      <c r="N54" s="25">
        <f t="shared" si="2"/>
        <v>69.844410977070282</v>
      </c>
      <c r="O54" s="25">
        <f t="shared" si="3"/>
        <v>87.507951753127685</v>
      </c>
      <c r="P54" s="25">
        <f t="shared" si="4"/>
        <v>72.683389255466437</v>
      </c>
      <c r="Q54" s="14">
        <f t="shared" si="9"/>
        <v>749</v>
      </c>
      <c r="R54" s="14">
        <f t="shared" si="9"/>
        <v>2787</v>
      </c>
    </row>
    <row r="55" spans="1:18" ht="17.25">
      <c r="A55" s="17">
        <v>44</v>
      </c>
      <c r="B55" s="17" t="s">
        <v>68</v>
      </c>
      <c r="C55" s="17">
        <v>18</v>
      </c>
      <c r="D55" s="17">
        <v>1205</v>
      </c>
      <c r="E55" s="17">
        <v>0</v>
      </c>
      <c r="F55" s="17">
        <v>1205</v>
      </c>
      <c r="G55" s="17">
        <v>225</v>
      </c>
      <c r="H55" s="17">
        <v>299</v>
      </c>
      <c r="I55" s="17">
        <v>299</v>
      </c>
      <c r="J55" s="17">
        <v>1075</v>
      </c>
      <c r="K55" s="17">
        <v>1070</v>
      </c>
      <c r="L55" s="18">
        <f t="shared" si="0"/>
        <v>18.672199170124482</v>
      </c>
      <c r="M55" s="19">
        <f t="shared" si="1"/>
        <v>24.813278008298756</v>
      </c>
      <c r="N55" s="19">
        <f t="shared" si="2"/>
        <v>100</v>
      </c>
      <c r="O55" s="19">
        <f t="shared" si="3"/>
        <v>89.211618257261421</v>
      </c>
      <c r="P55" s="19">
        <f t="shared" si="4"/>
        <v>88.796680497925308</v>
      </c>
      <c r="Q55" s="13">
        <v>4</v>
      </c>
      <c r="R55" s="13">
        <v>23</v>
      </c>
    </row>
    <row r="56" spans="1:18" ht="17.25">
      <c r="A56" s="17">
        <v>45</v>
      </c>
      <c r="B56" s="17" t="s">
        <v>69</v>
      </c>
      <c r="C56" s="17">
        <v>9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3">
        <v>0</v>
      </c>
      <c r="R56" s="13">
        <v>0</v>
      </c>
    </row>
    <row r="57" spans="1:18" ht="17.25">
      <c r="A57" s="17">
        <v>46</v>
      </c>
      <c r="B57" s="17" t="s">
        <v>70</v>
      </c>
      <c r="C57" s="17">
        <v>1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3">
        <v>0</v>
      </c>
      <c r="R57" s="13">
        <v>0</v>
      </c>
    </row>
    <row r="58" spans="1:18" ht="17.25">
      <c r="A58" s="17">
        <v>47</v>
      </c>
      <c r="B58" s="17" t="s">
        <v>71</v>
      </c>
      <c r="C58" s="17">
        <v>18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3">
        <v>0</v>
      </c>
      <c r="R58" s="13">
        <v>0</v>
      </c>
    </row>
    <row r="59" spans="1:18" s="12" customFormat="1" ht="17.25">
      <c r="A59" s="26" t="s">
        <v>72</v>
      </c>
      <c r="B59" s="26"/>
      <c r="C59" s="20">
        <f>SUM(C55:C58)</f>
        <v>46</v>
      </c>
      <c r="D59" s="20">
        <f t="shared" ref="D59:R59" si="10">SUM(D55:D58)</f>
        <v>1205</v>
      </c>
      <c r="E59" s="20">
        <f t="shared" si="10"/>
        <v>0</v>
      </c>
      <c r="F59" s="20">
        <f t="shared" si="10"/>
        <v>1205</v>
      </c>
      <c r="G59" s="20">
        <f t="shared" si="10"/>
        <v>225</v>
      </c>
      <c r="H59" s="20">
        <f t="shared" si="10"/>
        <v>299</v>
      </c>
      <c r="I59" s="20">
        <f t="shared" si="10"/>
        <v>299</v>
      </c>
      <c r="J59" s="20">
        <f t="shared" si="10"/>
        <v>1075</v>
      </c>
      <c r="K59" s="20">
        <f t="shared" si="10"/>
        <v>1070</v>
      </c>
      <c r="L59" s="24">
        <f t="shared" si="0"/>
        <v>18.672199170124482</v>
      </c>
      <c r="M59" s="25">
        <f t="shared" si="1"/>
        <v>24.813278008298756</v>
      </c>
      <c r="N59" s="25">
        <f t="shared" si="2"/>
        <v>100</v>
      </c>
      <c r="O59" s="25">
        <f t="shared" si="3"/>
        <v>89.211618257261421</v>
      </c>
      <c r="P59" s="25">
        <f t="shared" si="4"/>
        <v>88.796680497925308</v>
      </c>
      <c r="Q59" s="14">
        <f t="shared" si="10"/>
        <v>4</v>
      </c>
      <c r="R59" s="14">
        <f t="shared" si="10"/>
        <v>23</v>
      </c>
    </row>
    <row r="60" spans="1:18" s="12" customFormat="1" ht="17.25">
      <c r="A60" s="26" t="s">
        <v>73</v>
      </c>
      <c r="B60" s="26"/>
      <c r="C60" s="20">
        <f>C54+C59</f>
        <v>424</v>
      </c>
      <c r="D60" s="20">
        <f t="shared" ref="D60:R60" si="11">D54+D59</f>
        <v>218156</v>
      </c>
      <c r="E60" s="20">
        <f t="shared" si="11"/>
        <v>20262</v>
      </c>
      <c r="F60" s="20">
        <f t="shared" si="11"/>
        <v>241718</v>
      </c>
      <c r="G60" s="20">
        <f t="shared" si="11"/>
        <v>20682</v>
      </c>
      <c r="H60" s="20">
        <f t="shared" si="11"/>
        <v>194850</v>
      </c>
      <c r="I60" s="20">
        <f t="shared" si="11"/>
        <v>136182</v>
      </c>
      <c r="J60" s="20">
        <f t="shared" si="11"/>
        <v>211543</v>
      </c>
      <c r="K60" s="20">
        <f t="shared" si="11"/>
        <v>175883</v>
      </c>
      <c r="L60" s="24">
        <f t="shared" si="0"/>
        <v>8.5562514996814478</v>
      </c>
      <c r="M60" s="25">
        <f t="shared" si="1"/>
        <v>80.610463432594997</v>
      </c>
      <c r="N60" s="25">
        <f t="shared" si="2"/>
        <v>69.89068514241724</v>
      </c>
      <c r="O60" s="25">
        <f t="shared" si="3"/>
        <v>87.516444782763386</v>
      </c>
      <c r="P60" s="25">
        <f t="shared" si="4"/>
        <v>72.763716396792958</v>
      </c>
      <c r="Q60" s="14">
        <f t="shared" si="11"/>
        <v>753</v>
      </c>
      <c r="R60" s="14">
        <f t="shared" si="11"/>
        <v>2810</v>
      </c>
    </row>
  </sheetData>
  <mergeCells count="8">
    <mergeCell ref="A54:B54"/>
    <mergeCell ref="A59:B59"/>
    <mergeCell ref="A60:B60"/>
    <mergeCell ref="F2:J2"/>
    <mergeCell ref="A27:B27"/>
    <mergeCell ref="A48:B48"/>
    <mergeCell ref="A49:B49"/>
    <mergeCell ref="A53:B53"/>
  </mergeCells>
  <pageMargins left="0.7" right="0.2" top="0.75" bottom="0.75" header="0.3" footer="0.3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2019-06-07T04:57:59Z</dcterms:modified>
</cp:coreProperties>
</file>